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434\"/>
    </mc:Choice>
  </mc:AlternateContent>
  <xr:revisionPtr revIDLastSave="0" documentId="13_ncr:1_{CCE494BF-8CF0-42AE-8361-76B435DA7A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OTT-163 (Ex.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3" i="1" l="1"/>
  <c r="J53" i="1"/>
  <c r="K50" i="1"/>
  <c r="J50" i="1"/>
  <c r="K47" i="1"/>
  <c r="J47" i="1"/>
  <c r="K44" i="1"/>
  <c r="J44" i="1"/>
  <c r="K41" i="1"/>
  <c r="J41" i="1"/>
  <c r="K38" i="1"/>
  <c r="J38" i="1"/>
  <c r="C39" i="2"/>
  <c r="B39" i="2"/>
  <c r="C36" i="2"/>
  <c r="B36" i="2"/>
  <c r="Z31" i="2"/>
  <c r="Y31" i="2"/>
  <c r="C29" i="2"/>
  <c r="B29" i="2"/>
  <c r="Z28" i="2"/>
  <c r="Y28" i="2"/>
  <c r="C26" i="2"/>
  <c r="B26" i="2"/>
  <c r="Z25" i="2"/>
  <c r="Y25" i="2"/>
  <c r="J23" i="2"/>
  <c r="I23" i="2"/>
  <c r="C23" i="2"/>
  <c r="B23" i="2"/>
  <c r="Z22" i="2"/>
  <c r="Y22" i="2"/>
  <c r="J20" i="2"/>
  <c r="I20" i="2"/>
  <c r="C20" i="2"/>
  <c r="B20" i="2"/>
  <c r="Z19" i="2"/>
  <c r="Y19" i="2"/>
  <c r="B17" i="2"/>
  <c r="Z16" i="2"/>
  <c r="Y16" i="2"/>
  <c r="J14" i="2"/>
  <c r="I14" i="2"/>
  <c r="C14" i="2"/>
  <c r="B14" i="2"/>
  <c r="J11" i="2"/>
  <c r="I11" i="2"/>
  <c r="J8" i="2"/>
  <c r="I8" i="2"/>
  <c r="J5" i="2"/>
  <c r="I5" i="2"/>
</calcChain>
</file>

<file path=xl/sharedStrings.xml><?xml version="1.0" encoding="utf-8"?>
<sst xmlns="http://schemas.openxmlformats.org/spreadsheetml/2006/main" count="196" uniqueCount="82">
  <si>
    <t>PRIMARY PROJECT CONTROL INFORMATION</t>
  </si>
  <si>
    <t>POINT CONTROL</t>
  </si>
  <si>
    <t>GRID COORDINATES US SURVEY FEET</t>
  </si>
  <si>
    <t>NORTHING</t>
  </si>
  <si>
    <t>EASTING</t>
  </si>
  <si>
    <t>DESCRIPTION</t>
  </si>
  <si>
    <t>ELEVATION</t>
  </si>
  <si>
    <t>STATION/
OFFSETS</t>
  </si>
  <si>
    <t>CP #100</t>
  </si>
  <si>
    <t>CP #101</t>
  </si>
  <si>
    <t>CP #102</t>
  </si>
  <si>
    <t>CP #103</t>
  </si>
  <si>
    <t>CP #104</t>
  </si>
  <si>
    <t>CP #107</t>
  </si>
  <si>
    <t>CP #108</t>
  </si>
  <si>
    <t>15+61.61, 8.48' RT</t>
  </si>
  <si>
    <t>BENCHMARK</t>
  </si>
  <si>
    <t>STATION/ OFFSETS</t>
  </si>
  <si>
    <t>BM #300</t>
  </si>
  <si>
    <t>BM #301</t>
  </si>
  <si>
    <t>MONUMENT</t>
  </si>
  <si>
    <t>MN #01</t>
  </si>
  <si>
    <t>15+14.17, 0.00'</t>
  </si>
  <si>
    <t>MN #10</t>
  </si>
  <si>
    <t>28+62.86, 14.47' LT</t>
  </si>
  <si>
    <t>392+50.03, 21.86' LT</t>
  </si>
  <si>
    <t>385+94.23, 24.34' LT</t>
  </si>
  <si>
    <t>4+31.08, 12.87' LT</t>
  </si>
  <si>
    <t>6+08.58, 14.32' RT</t>
  </si>
  <si>
    <t>26+55.04, 78.64' LT</t>
  </si>
  <si>
    <t>1+51.61, 50.30' RT</t>
  </si>
  <si>
    <t>3+57.13, 135.23' RT</t>
  </si>
  <si>
    <t>MAG NAIL SET</t>
  </si>
  <si>
    <t>29+00.47, 0.00'</t>
  </si>
  <si>
    <t>CP #105</t>
  </si>
  <si>
    <t>CP #106</t>
  </si>
  <si>
    <t>MN #02</t>
  </si>
  <si>
    <t>MN #11</t>
  </si>
  <si>
    <t>MN #12</t>
  </si>
  <si>
    <t>MN #20</t>
  </si>
  <si>
    <t>384+56.53, 315.04' LT</t>
  </si>
  <si>
    <t>12+38.12, 19.31' LT</t>
  </si>
  <si>
    <t>0+01.21, 0.00'</t>
  </si>
  <si>
    <t>384+43.81, 3.81' LT</t>
  </si>
  <si>
    <t xml:space="preserve">MAG NAIL SET
</t>
  </si>
  <si>
    <t>IRON PIN SET W/ NCI TRAVERSE CAP, E SIDE ENGLEBECK RD.</t>
  </si>
  <si>
    <t>IRON PIN SET W/ NCI TRAVERSE CAP,  W SIDE ENGLEBECK RD.</t>
  </si>
  <si>
    <t>MAG NAIL SET, NE SIDE S.R. 163</t>
  </si>
  <si>
    <t>IRON PIN SET W/ NCI TRAVERSE CAP, N SIDE N. SHORE BLVD.</t>
  </si>
  <si>
    <t>IRON PIN SET W/ NCI TRAVERSE CAP, S SIDE N. SHORE BLVD.</t>
  </si>
  <si>
    <t>MAG NAIL SET, W SIDE ENGLEBECK RD.</t>
  </si>
  <si>
    <t>MAG NAIL SET, S SIDE N. SHORE BLVD.</t>
  </si>
  <si>
    <t>CHISELED SQUARE IN SIDEWALK, S SIDE N. SHORE BLVD.</t>
  </si>
  <si>
    <t>IRON PIN SET W/ NCI
TRAVERSE CAP, 
S SIDE N. SHORE BLVD.</t>
  </si>
  <si>
    <t>MAG NAIL SET, 
W SIDE ENGLEBECK RD.</t>
  </si>
  <si>
    <t>GROUND COORDINATES US SURVEY FEET</t>
  </si>
  <si>
    <t>1+72.55, 26.51' RT</t>
  </si>
  <si>
    <t>3+76.37, 35.99' RT</t>
  </si>
  <si>
    <t>MAG NAIL SET, NE SIDE N. SHORE BLVD.</t>
  </si>
  <si>
    <t>Grid to Ground, North =</t>
  </si>
  <si>
    <t>1+72.55,  26.51 RT</t>
  </si>
  <si>
    <t>3+76.37,  35.99 RT</t>
  </si>
  <si>
    <t>CP #509</t>
  </si>
  <si>
    <t>CP #510</t>
  </si>
  <si>
    <t>CP #5500</t>
  </si>
  <si>
    <t>CP #5501</t>
  </si>
  <si>
    <t>BM #200</t>
  </si>
  <si>
    <t>BM #201</t>
  </si>
  <si>
    <t>266+45.95, 163.47' LT</t>
  </si>
  <si>
    <t>268+14.12, 127.61' RT</t>
  </si>
  <si>
    <t>267+35.26, 20.53' RT</t>
  </si>
  <si>
    <t>266+39.19, 19.29' LT</t>
  </si>
  <si>
    <t>264+67.47, 37.77' LT</t>
  </si>
  <si>
    <t>267+57.39, 38.14' RT</t>
  </si>
  <si>
    <t>LEVEL B, 3/4" IRON WITH 2" STAMPED ALUMINUM CAP, W SIDE S.R. 2</t>
  </si>
  <si>
    <t>LEVEL B, 3/4" IRON WITH 2" STAMPED ALUMINUM CAP, E SIDE S.R. 2</t>
  </si>
  <si>
    <t>1/2" IRON WITH ORANGE PLASTIC CAP, E SIDE S.R. 2</t>
  </si>
  <si>
    <t>COTTON GIN SPIKE IN UTILITY POLE, E SIDE S.R. 2</t>
  </si>
  <si>
    <t>1/2" IRON WITH ORANGE PLASTIC CAP, 
W SIDE S.R. 2</t>
  </si>
  <si>
    <t>COTTON GIN SPIKE IN UTILITY POLE, 
W SIDE S.R. 2</t>
  </si>
  <si>
    <t>PRIMARY PROJECT CONTROL INFORMATION - FUL-2-5.06 BRIDGE</t>
  </si>
  <si>
    <t>S.R. 2
STATION/
OFFSETS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</si>
</sst>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65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5"/>
  <sheetViews>
    <sheetView tabSelected="1" zoomScale="90" zoomScaleNormal="90" workbookViewId="0">
      <selection sqref="A1:G1"/>
    </sheetView>
  </sheetViews>
  <sheetFormatPr defaultRowHeight="14.4" x14ac:dyDescent="0.3"/>
  <cols>
    <col min="1" max="1" width="15.88671875" bestFit="1" customWidth="1"/>
    <col min="2" max="2" width="12.33203125" customWidth="1"/>
    <col min="3" max="3" width="17" customWidth="1"/>
    <col min="4" max="4" width="11.6640625" customWidth="1"/>
    <col min="5" max="7" width="7.6640625" customWidth="1"/>
    <col min="8" max="8" width="15.6640625" customWidth="1"/>
    <col min="9" max="9" width="12.33203125" customWidth="1"/>
    <col min="10" max="10" width="17" customWidth="1"/>
    <col min="11" max="11" width="11.6640625" customWidth="1"/>
    <col min="12" max="14" width="7.6640625" customWidth="1"/>
  </cols>
  <sheetData>
    <row r="1" spans="1:31" x14ac:dyDescent="0.3">
      <c r="A1" s="73" t="s">
        <v>80</v>
      </c>
      <c r="B1" s="74"/>
      <c r="C1" s="74"/>
      <c r="D1" s="74"/>
      <c r="E1" s="74"/>
      <c r="F1" s="74"/>
      <c r="G1" s="75"/>
      <c r="H1" s="1"/>
      <c r="I1" s="9"/>
      <c r="J1" s="9"/>
      <c r="K1" s="9"/>
      <c r="L1" s="9"/>
      <c r="M1" s="9"/>
      <c r="N1" s="9"/>
      <c r="O1" s="1"/>
      <c r="P1" s="1"/>
    </row>
    <row r="2" spans="1:31" x14ac:dyDescent="0.3">
      <c r="A2" s="48" t="s">
        <v>1</v>
      </c>
      <c r="B2" s="48" t="s">
        <v>2</v>
      </c>
      <c r="C2" s="48"/>
      <c r="D2" s="50" t="s">
        <v>81</v>
      </c>
      <c r="E2" s="49" t="s">
        <v>5</v>
      </c>
      <c r="F2" s="49"/>
      <c r="G2" s="49"/>
      <c r="H2" s="1"/>
      <c r="I2" s="10"/>
      <c r="J2" s="10"/>
      <c r="K2" s="10"/>
      <c r="L2" s="9"/>
      <c r="M2" s="9"/>
      <c r="N2" s="9"/>
      <c r="O2" s="1"/>
      <c r="P2" s="1"/>
    </row>
    <row r="3" spans="1:31" x14ac:dyDescent="0.3">
      <c r="A3" s="48"/>
      <c r="B3" s="48"/>
      <c r="C3" s="48"/>
      <c r="D3" s="51"/>
      <c r="E3" s="49"/>
      <c r="F3" s="49"/>
      <c r="G3" s="49"/>
      <c r="H3" s="1"/>
      <c r="I3" s="10"/>
      <c r="J3" s="10"/>
      <c r="K3" s="10"/>
      <c r="L3" s="9"/>
      <c r="M3" s="9"/>
      <c r="N3" s="9"/>
      <c r="O3" s="1"/>
      <c r="P3" s="1"/>
    </row>
    <row r="4" spans="1:31" x14ac:dyDescent="0.3">
      <c r="A4" s="48"/>
      <c r="B4" s="3" t="s">
        <v>3</v>
      </c>
      <c r="C4" s="3" t="s">
        <v>4</v>
      </c>
      <c r="D4" s="52"/>
      <c r="E4" s="49"/>
      <c r="F4" s="49"/>
      <c r="G4" s="49"/>
      <c r="H4" s="1"/>
      <c r="I4" s="11"/>
      <c r="J4" s="11"/>
      <c r="K4" s="10"/>
      <c r="L4" s="9"/>
      <c r="M4" s="9"/>
      <c r="N4" s="9"/>
      <c r="O4" s="1"/>
      <c r="P4" s="1"/>
    </row>
    <row r="5" spans="1:31" x14ac:dyDescent="0.3">
      <c r="A5" s="53" t="s">
        <v>62</v>
      </c>
      <c r="B5" s="4">
        <v>687175.39099999995</v>
      </c>
      <c r="C5" s="4">
        <v>1473788.0959999999</v>
      </c>
      <c r="D5" s="56" t="s">
        <v>68</v>
      </c>
      <c r="E5" s="59" t="s">
        <v>74</v>
      </c>
      <c r="F5" s="60"/>
      <c r="G5" s="61"/>
      <c r="H5" s="1"/>
      <c r="I5" s="12"/>
      <c r="J5" s="12"/>
      <c r="K5" s="8"/>
      <c r="L5" s="8"/>
      <c r="M5" s="8"/>
      <c r="N5" s="8"/>
      <c r="O5" s="1"/>
      <c r="P5" s="1"/>
    </row>
    <row r="6" spans="1:31" x14ac:dyDescent="0.3">
      <c r="A6" s="54"/>
      <c r="B6" s="68" t="s">
        <v>6</v>
      </c>
      <c r="C6" s="69"/>
      <c r="D6" s="57"/>
      <c r="E6" s="62"/>
      <c r="F6" s="63"/>
      <c r="G6" s="64"/>
      <c r="H6" s="1"/>
      <c r="I6" s="13"/>
      <c r="J6" s="13"/>
      <c r="K6" s="8"/>
      <c r="L6" s="8"/>
      <c r="M6" s="8"/>
      <c r="N6" s="8"/>
      <c r="O6" s="1"/>
      <c r="P6" s="1"/>
    </row>
    <row r="7" spans="1:31" x14ac:dyDescent="0.3">
      <c r="A7" s="55"/>
      <c r="B7" s="68">
        <v>718.697</v>
      </c>
      <c r="C7" s="69"/>
      <c r="D7" s="58"/>
      <c r="E7" s="65"/>
      <c r="F7" s="66"/>
      <c r="G7" s="67"/>
      <c r="H7" s="1"/>
      <c r="I7" s="13"/>
      <c r="J7" s="13"/>
      <c r="K7" s="8"/>
      <c r="L7" s="8"/>
      <c r="M7" s="8"/>
      <c r="N7" s="8"/>
      <c r="O7" s="1"/>
      <c r="P7" s="1"/>
    </row>
    <row r="8" spans="1:31" ht="15.75" customHeight="1" x14ac:dyDescent="0.3">
      <c r="A8" s="53" t="s">
        <v>63</v>
      </c>
      <c r="B8" s="4">
        <v>687343.38399999996</v>
      </c>
      <c r="C8" s="4">
        <v>1474079.2749999999</v>
      </c>
      <c r="D8" s="56" t="s">
        <v>69</v>
      </c>
      <c r="E8" s="59" t="s">
        <v>75</v>
      </c>
      <c r="F8" s="60"/>
      <c r="G8" s="61"/>
      <c r="H8" s="1"/>
      <c r="I8" s="12"/>
      <c r="J8" s="12"/>
      <c r="K8" s="8"/>
      <c r="L8" s="8"/>
      <c r="M8" s="8"/>
      <c r="N8" s="8"/>
      <c r="O8" s="1"/>
      <c r="P8" s="1"/>
    </row>
    <row r="9" spans="1:31" ht="15" customHeight="1" x14ac:dyDescent="0.3">
      <c r="A9" s="54"/>
      <c r="B9" s="68" t="s">
        <v>6</v>
      </c>
      <c r="C9" s="69"/>
      <c r="D9" s="57"/>
      <c r="E9" s="62"/>
      <c r="F9" s="63"/>
      <c r="G9" s="64"/>
      <c r="H9" s="1"/>
      <c r="I9" s="13"/>
      <c r="J9" s="13"/>
      <c r="K9" s="8"/>
      <c r="L9" s="8"/>
      <c r="M9" s="8"/>
      <c r="N9" s="8"/>
      <c r="O9" s="1"/>
      <c r="P9" s="1"/>
      <c r="W9" s="14"/>
      <c r="X9" s="14"/>
      <c r="Y9" s="14"/>
      <c r="Z9" s="14"/>
      <c r="AA9" s="14"/>
      <c r="AB9" s="14"/>
      <c r="AC9" s="14"/>
      <c r="AD9" s="14"/>
      <c r="AE9" s="14"/>
    </row>
    <row r="10" spans="1:31" ht="15" customHeight="1" x14ac:dyDescent="0.3">
      <c r="A10" s="55"/>
      <c r="B10" s="68">
        <v>721.05600000000004</v>
      </c>
      <c r="C10" s="69"/>
      <c r="D10" s="58"/>
      <c r="E10" s="65"/>
      <c r="F10" s="66"/>
      <c r="G10" s="67"/>
      <c r="H10" s="1"/>
      <c r="I10" s="43"/>
      <c r="J10" s="43"/>
      <c r="K10" s="8"/>
      <c r="L10" s="8"/>
      <c r="M10" s="8"/>
      <c r="N10" s="8"/>
      <c r="O10" s="1"/>
      <c r="P10" s="1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15" customHeight="1" x14ac:dyDescent="0.3">
      <c r="A11" s="53" t="s">
        <v>64</v>
      </c>
      <c r="B11" s="4">
        <v>687264.45900000003</v>
      </c>
      <c r="C11" s="4">
        <v>1473972.1580000001</v>
      </c>
      <c r="D11" s="56" t="s">
        <v>70</v>
      </c>
      <c r="E11" s="59" t="s">
        <v>76</v>
      </c>
      <c r="F11" s="60"/>
      <c r="G11" s="61"/>
      <c r="H11" s="1"/>
      <c r="I11" s="12"/>
      <c r="J11" s="12"/>
      <c r="K11" s="8"/>
      <c r="L11" s="8"/>
      <c r="M11" s="8"/>
      <c r="N11" s="8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15" customHeight="1" x14ac:dyDescent="0.3">
      <c r="A12" s="54"/>
      <c r="B12" s="68" t="s">
        <v>6</v>
      </c>
      <c r="C12" s="69"/>
      <c r="D12" s="57"/>
      <c r="E12" s="62"/>
      <c r="F12" s="63"/>
      <c r="G12" s="64"/>
      <c r="H12" s="1"/>
      <c r="I12" s="13"/>
      <c r="J12" s="13"/>
      <c r="K12" s="8"/>
      <c r="L12" s="8"/>
      <c r="M12" s="8"/>
      <c r="N12" s="8"/>
      <c r="O12" s="1"/>
      <c r="P12" s="1"/>
      <c r="W12" s="14"/>
      <c r="X12" s="46"/>
      <c r="Y12" s="46"/>
      <c r="Z12" s="46"/>
      <c r="AA12" s="46"/>
      <c r="AB12" s="46"/>
      <c r="AC12" s="46"/>
      <c r="AD12" s="46"/>
      <c r="AE12" s="14"/>
    </row>
    <row r="13" spans="1:31" ht="15" customHeight="1" x14ac:dyDescent="0.3">
      <c r="A13" s="55"/>
      <c r="B13" s="68">
        <v>721.28700000000003</v>
      </c>
      <c r="C13" s="69"/>
      <c r="D13" s="58"/>
      <c r="E13" s="65"/>
      <c r="F13" s="66"/>
      <c r="G13" s="67"/>
      <c r="H13" s="1"/>
      <c r="I13" s="13"/>
      <c r="J13" s="13"/>
      <c r="K13" s="8"/>
      <c r="L13" s="8"/>
      <c r="M13" s="8"/>
      <c r="N13" s="8"/>
      <c r="O13" s="1"/>
      <c r="P13" s="1"/>
      <c r="W13" s="14"/>
      <c r="X13" s="47"/>
      <c r="Y13" s="47"/>
      <c r="Z13" s="47"/>
      <c r="AA13" s="47"/>
      <c r="AB13" s="46"/>
      <c r="AC13" s="46"/>
      <c r="AD13" s="46"/>
      <c r="AE13" s="14"/>
    </row>
    <row r="14" spans="1:31" ht="15" customHeight="1" x14ac:dyDescent="0.3">
      <c r="A14" s="53" t="s">
        <v>65</v>
      </c>
      <c r="B14" s="4">
        <v>687168.84499999997</v>
      </c>
      <c r="C14" s="4">
        <v>1473932.071</v>
      </c>
      <c r="D14" s="56" t="s">
        <v>71</v>
      </c>
      <c r="E14" s="59" t="s">
        <v>78</v>
      </c>
      <c r="F14" s="60"/>
      <c r="G14" s="61"/>
      <c r="H14" s="1"/>
      <c r="I14" s="12"/>
      <c r="J14" s="12"/>
      <c r="K14" s="8"/>
      <c r="L14" s="8"/>
      <c r="M14" s="8"/>
      <c r="N14" s="8"/>
      <c r="O14" s="1"/>
      <c r="P14" s="1"/>
      <c r="W14" s="14"/>
      <c r="X14" s="47"/>
      <c r="Y14" s="47"/>
      <c r="Z14" s="47"/>
      <c r="AA14" s="47"/>
      <c r="AB14" s="46"/>
      <c r="AC14" s="46"/>
      <c r="AD14" s="46"/>
      <c r="AE14" s="14"/>
    </row>
    <row r="15" spans="1:31" ht="15" customHeight="1" x14ac:dyDescent="0.3">
      <c r="A15" s="54"/>
      <c r="B15" s="68" t="s">
        <v>6</v>
      </c>
      <c r="C15" s="69"/>
      <c r="D15" s="57"/>
      <c r="E15" s="62"/>
      <c r="F15" s="63"/>
      <c r="G15" s="64"/>
      <c r="H15" s="1"/>
      <c r="I15" s="13"/>
      <c r="J15" s="13"/>
      <c r="K15" s="8"/>
      <c r="L15" s="8"/>
      <c r="M15" s="8"/>
      <c r="N15" s="8"/>
      <c r="O15" s="1"/>
      <c r="P15" s="1"/>
      <c r="W15" s="14"/>
      <c r="X15" s="47"/>
      <c r="Y15" s="15"/>
      <c r="Z15" s="15"/>
      <c r="AA15" s="47"/>
      <c r="AB15" s="46"/>
      <c r="AC15" s="46"/>
      <c r="AD15" s="46"/>
      <c r="AE15" s="14"/>
    </row>
    <row r="16" spans="1:31" ht="15" customHeight="1" x14ac:dyDescent="0.3">
      <c r="A16" s="55"/>
      <c r="B16" s="68">
        <v>720.89700000000005</v>
      </c>
      <c r="C16" s="69"/>
      <c r="D16" s="58"/>
      <c r="E16" s="65"/>
      <c r="F16" s="66"/>
      <c r="G16" s="67"/>
      <c r="H16" s="1"/>
      <c r="I16" s="13"/>
      <c r="J16" s="13"/>
      <c r="K16" s="8"/>
      <c r="L16" s="8"/>
      <c r="M16" s="8"/>
      <c r="N16" s="8"/>
      <c r="O16" s="1"/>
      <c r="P16" s="1"/>
      <c r="W16" s="14"/>
      <c r="X16" s="17"/>
      <c r="Y16" s="16"/>
      <c r="Z16" s="16"/>
      <c r="AA16" s="6"/>
      <c r="AB16" s="29"/>
      <c r="AC16" s="29"/>
      <c r="AD16" s="29"/>
      <c r="AE16" s="14"/>
    </row>
    <row r="17" spans="1:31" x14ac:dyDescent="0.3">
      <c r="A17" s="71" t="s">
        <v>0</v>
      </c>
      <c r="B17" s="71"/>
      <c r="C17" s="71"/>
      <c r="D17" s="71"/>
      <c r="E17" s="71"/>
      <c r="F17" s="71"/>
      <c r="G17" s="71"/>
      <c r="H17" s="1"/>
      <c r="I17" s="1"/>
      <c r="J17" s="1"/>
      <c r="K17" s="1"/>
      <c r="L17" s="1"/>
      <c r="M17" s="1"/>
      <c r="N17" s="1"/>
      <c r="O17" s="1"/>
      <c r="P17" s="1"/>
      <c r="W17" s="14"/>
      <c r="X17" s="44"/>
      <c r="Y17" s="44"/>
      <c r="Z17" s="44"/>
      <c r="AA17" s="29"/>
      <c r="AB17" s="29"/>
      <c r="AC17" s="29"/>
      <c r="AD17" s="29"/>
      <c r="AE17" s="14"/>
    </row>
    <row r="18" spans="1:31" ht="14.4" customHeight="1" x14ac:dyDescent="0.3">
      <c r="A18" s="70" t="s">
        <v>16</v>
      </c>
      <c r="B18" s="70" t="s">
        <v>2</v>
      </c>
      <c r="C18" s="70"/>
      <c r="D18" s="50" t="s">
        <v>81</v>
      </c>
      <c r="E18" s="71" t="s">
        <v>5</v>
      </c>
      <c r="F18" s="71"/>
      <c r="G18" s="71"/>
      <c r="J18" s="1"/>
      <c r="K18" s="1"/>
      <c r="L18" s="1"/>
      <c r="M18" s="1"/>
      <c r="N18" s="1"/>
      <c r="O18" s="1"/>
      <c r="P18" s="1"/>
      <c r="W18" s="14"/>
      <c r="X18" s="44"/>
      <c r="Y18" s="45"/>
      <c r="Z18" s="45"/>
      <c r="AA18" s="29"/>
      <c r="AB18" s="29"/>
      <c r="AC18" s="29"/>
      <c r="AD18" s="29"/>
      <c r="AE18" s="14"/>
    </row>
    <row r="19" spans="1:31" x14ac:dyDescent="0.3">
      <c r="A19" s="70"/>
      <c r="B19" s="70"/>
      <c r="C19" s="70"/>
      <c r="D19" s="51"/>
      <c r="E19" s="71"/>
      <c r="F19" s="71"/>
      <c r="G19" s="71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x14ac:dyDescent="0.3">
      <c r="A20" s="70"/>
      <c r="B20" s="18" t="s">
        <v>3</v>
      </c>
      <c r="C20" s="18" t="s">
        <v>4</v>
      </c>
      <c r="D20" s="52"/>
      <c r="E20" s="71"/>
      <c r="F20" s="71"/>
      <c r="G20" s="71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x14ac:dyDescent="0.3">
      <c r="A21" s="53" t="s">
        <v>66</v>
      </c>
      <c r="B21" s="4">
        <v>686996.83499999996</v>
      </c>
      <c r="C21" s="4">
        <v>1473913.689</v>
      </c>
      <c r="D21" s="56" t="s">
        <v>72</v>
      </c>
      <c r="E21" s="59" t="s">
        <v>79</v>
      </c>
      <c r="F21" s="60"/>
      <c r="G21" s="61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x14ac:dyDescent="0.3">
      <c r="A22" s="54"/>
      <c r="B22" s="68" t="s">
        <v>6</v>
      </c>
      <c r="C22" s="69"/>
      <c r="D22" s="57"/>
      <c r="E22" s="62"/>
      <c r="F22" s="63"/>
      <c r="G22" s="6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x14ac:dyDescent="0.3">
      <c r="A23" s="55"/>
      <c r="B23" s="68">
        <v>722.005</v>
      </c>
      <c r="C23" s="69"/>
      <c r="D23" s="58"/>
      <c r="E23" s="65"/>
      <c r="F23" s="66"/>
      <c r="G23" s="67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14.4" customHeight="1" x14ac:dyDescent="0.3">
      <c r="A24" s="53" t="s">
        <v>67</v>
      </c>
      <c r="B24" s="4">
        <v>687286.70700000005</v>
      </c>
      <c r="C24" s="4">
        <v>1473989.77</v>
      </c>
      <c r="D24" s="56" t="s">
        <v>73</v>
      </c>
      <c r="E24" s="59" t="s">
        <v>77</v>
      </c>
      <c r="F24" s="60"/>
      <c r="G24" s="61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x14ac:dyDescent="0.3">
      <c r="A25" s="54"/>
      <c r="B25" s="68" t="s">
        <v>6</v>
      </c>
      <c r="C25" s="69"/>
      <c r="D25" s="57"/>
      <c r="E25" s="62"/>
      <c r="F25" s="63"/>
      <c r="G25" s="64"/>
    </row>
    <row r="26" spans="1:31" x14ac:dyDescent="0.3">
      <c r="A26" s="55"/>
      <c r="B26" s="68">
        <v>720.39200000000005</v>
      </c>
      <c r="C26" s="69"/>
      <c r="D26" s="58"/>
      <c r="E26" s="65"/>
      <c r="F26" s="66"/>
      <c r="G26" s="67"/>
    </row>
    <row r="30" spans="1:31" x14ac:dyDescent="0.3">
      <c r="A30" s="72"/>
      <c r="B30" s="72"/>
    </row>
    <row r="34" spans="9:15" x14ac:dyDescent="0.3">
      <c r="I34" s="38" t="s">
        <v>0</v>
      </c>
      <c r="J34" s="38"/>
      <c r="K34" s="38"/>
      <c r="L34" s="38"/>
      <c r="M34" s="38"/>
      <c r="N34" s="38"/>
      <c r="O34" s="38"/>
    </row>
    <row r="35" spans="9:15" x14ac:dyDescent="0.3">
      <c r="I35" s="39" t="s">
        <v>20</v>
      </c>
      <c r="J35" s="39" t="s">
        <v>2</v>
      </c>
      <c r="K35" s="39"/>
      <c r="L35" s="40" t="s">
        <v>17</v>
      </c>
      <c r="M35" s="38" t="s">
        <v>5</v>
      </c>
      <c r="N35" s="38"/>
      <c r="O35" s="38"/>
    </row>
    <row r="36" spans="9:15" x14ac:dyDescent="0.3">
      <c r="I36" s="39"/>
      <c r="J36" s="39"/>
      <c r="K36" s="39"/>
      <c r="L36" s="41"/>
      <c r="M36" s="38"/>
      <c r="N36" s="38"/>
      <c r="O36" s="38"/>
    </row>
    <row r="37" spans="9:15" x14ac:dyDescent="0.3">
      <c r="I37" s="39"/>
      <c r="J37" s="7" t="s">
        <v>3</v>
      </c>
      <c r="K37" s="7" t="s">
        <v>4</v>
      </c>
      <c r="L37" s="42"/>
      <c r="M37" s="38"/>
      <c r="N37" s="38"/>
      <c r="O37" s="38"/>
    </row>
    <row r="38" spans="9:15" x14ac:dyDescent="0.3">
      <c r="I38" s="19" t="s">
        <v>21</v>
      </c>
      <c r="J38" s="2">
        <f>677684.205/1.000051453</f>
        <v>677649.33790861652</v>
      </c>
      <c r="K38" s="2">
        <f>1891533.114/1.000051453</f>
        <v>1891435.7939540937</v>
      </c>
      <c r="L38" s="22" t="s">
        <v>22</v>
      </c>
      <c r="M38" s="25" t="s">
        <v>32</v>
      </c>
      <c r="N38" s="26"/>
      <c r="O38" s="27"/>
    </row>
    <row r="39" spans="9:15" x14ac:dyDescent="0.3">
      <c r="I39" s="20"/>
      <c r="J39" s="34" t="s">
        <v>6</v>
      </c>
      <c r="K39" s="35"/>
      <c r="L39" s="23"/>
      <c r="M39" s="28"/>
      <c r="N39" s="29"/>
      <c r="O39" s="30"/>
    </row>
    <row r="40" spans="9:15" x14ac:dyDescent="0.3">
      <c r="I40" s="21"/>
      <c r="J40" s="36">
        <v>594.16</v>
      </c>
      <c r="K40" s="37"/>
      <c r="L40" s="24"/>
      <c r="M40" s="31"/>
      <c r="N40" s="32"/>
      <c r="O40" s="33"/>
    </row>
    <row r="41" spans="9:15" x14ac:dyDescent="0.3">
      <c r="I41" s="19" t="s">
        <v>36</v>
      </c>
      <c r="J41" s="2">
        <f>679838.496/1.000051453</f>
        <v>679803.51806958485</v>
      </c>
      <c r="K41" s="2">
        <f>1892505.224/1.000051453</f>
        <v>1892407.8539386913</v>
      </c>
      <c r="L41" s="22" t="s">
        <v>41</v>
      </c>
      <c r="M41" s="25" t="s">
        <v>44</v>
      </c>
      <c r="N41" s="26"/>
      <c r="O41" s="27"/>
    </row>
    <row r="42" spans="9:15" x14ac:dyDescent="0.3">
      <c r="I42" s="20"/>
      <c r="J42" s="34" t="s">
        <v>6</v>
      </c>
      <c r="K42" s="35"/>
      <c r="L42" s="23"/>
      <c r="M42" s="28"/>
      <c r="N42" s="29"/>
      <c r="O42" s="30"/>
    </row>
    <row r="43" spans="9:15" x14ac:dyDescent="0.3">
      <c r="I43" s="21"/>
      <c r="J43" s="36">
        <v>600.15300000000002</v>
      </c>
      <c r="K43" s="37"/>
      <c r="L43" s="24"/>
      <c r="M43" s="31"/>
      <c r="N43" s="32"/>
      <c r="O43" s="33"/>
    </row>
    <row r="44" spans="9:15" x14ac:dyDescent="0.3">
      <c r="I44" s="19" t="s">
        <v>23</v>
      </c>
      <c r="J44" s="2">
        <f>679070.136/1.000051453</f>
        <v>679035.19760197785</v>
      </c>
      <c r="K44" s="2">
        <f>1891500.976/1.000051453</f>
        <v>1891403.6576076052</v>
      </c>
      <c r="L44" s="22" t="s">
        <v>33</v>
      </c>
      <c r="M44" s="25" t="s">
        <v>32</v>
      </c>
      <c r="N44" s="26"/>
      <c r="O44" s="27"/>
    </row>
    <row r="45" spans="9:15" x14ac:dyDescent="0.3">
      <c r="I45" s="20"/>
      <c r="J45" s="34" t="s">
        <v>6</v>
      </c>
      <c r="K45" s="35"/>
      <c r="L45" s="23"/>
      <c r="M45" s="28"/>
      <c r="N45" s="29"/>
      <c r="O45" s="30"/>
    </row>
    <row r="46" spans="9:15" x14ac:dyDescent="0.3">
      <c r="I46" s="21"/>
      <c r="J46" s="36">
        <v>600.72500000000002</v>
      </c>
      <c r="K46" s="37"/>
      <c r="L46" s="24"/>
      <c r="M46" s="31"/>
      <c r="N46" s="32"/>
      <c r="O46" s="33"/>
    </row>
    <row r="47" spans="9:15" x14ac:dyDescent="0.3">
      <c r="I47" s="19" t="s">
        <v>37</v>
      </c>
      <c r="J47" s="2">
        <f>679838.496/1.000051453</f>
        <v>679803.51806958485</v>
      </c>
      <c r="K47" s="2">
        <f>1891547.878/1.000051453</f>
        <v>1891450.5571944807</v>
      </c>
      <c r="L47" s="22" t="s">
        <v>42</v>
      </c>
      <c r="M47" s="25" t="s">
        <v>32</v>
      </c>
      <c r="N47" s="26"/>
      <c r="O47" s="27"/>
    </row>
    <row r="48" spans="9:15" x14ac:dyDescent="0.3">
      <c r="I48" s="20"/>
      <c r="J48" s="34" t="s">
        <v>6</v>
      </c>
      <c r="K48" s="35"/>
      <c r="L48" s="23"/>
      <c r="M48" s="28"/>
      <c r="N48" s="29"/>
      <c r="O48" s="30"/>
    </row>
    <row r="49" spans="9:15" x14ac:dyDescent="0.3">
      <c r="I49" s="21"/>
      <c r="J49" s="36">
        <v>600.779</v>
      </c>
      <c r="K49" s="37"/>
      <c r="L49" s="24"/>
      <c r="M49" s="31"/>
      <c r="N49" s="32"/>
      <c r="O49" s="33"/>
    </row>
    <row r="50" spans="9:15" x14ac:dyDescent="0.3">
      <c r="I50" s="19" t="s">
        <v>38</v>
      </c>
      <c r="J50" s="2">
        <f>679212.299/1.000051453</f>
        <v>679177.35328764131</v>
      </c>
      <c r="K50" s="2">
        <f>1891082.487/1.000051453</f>
        <v>1890985.1901390117</v>
      </c>
      <c r="L50" s="22" t="s">
        <v>43</v>
      </c>
      <c r="M50" s="25" t="s">
        <v>32</v>
      </c>
      <c r="N50" s="26"/>
      <c r="O50" s="27"/>
    </row>
    <row r="51" spans="9:15" x14ac:dyDescent="0.3">
      <c r="I51" s="20"/>
      <c r="J51" s="34" t="s">
        <v>6</v>
      </c>
      <c r="K51" s="35"/>
      <c r="L51" s="23"/>
      <c r="M51" s="28"/>
      <c r="N51" s="29"/>
      <c r="O51" s="30"/>
    </row>
    <row r="52" spans="9:15" x14ac:dyDescent="0.3">
      <c r="I52" s="21"/>
      <c r="J52" s="36">
        <v>602.548</v>
      </c>
      <c r="K52" s="37"/>
      <c r="L52" s="24"/>
      <c r="M52" s="31"/>
      <c r="N52" s="32"/>
      <c r="O52" s="33"/>
    </row>
    <row r="53" spans="9:15" x14ac:dyDescent="0.3">
      <c r="I53" s="19" t="s">
        <v>39</v>
      </c>
      <c r="J53" s="2">
        <f>679504.082/1.000051453</f>
        <v>679469.12127530307</v>
      </c>
      <c r="K53" s="2">
        <f>1891191.529/1.000051453</f>
        <v>1891094.2265287626</v>
      </c>
      <c r="L53" s="22" t="s">
        <v>40</v>
      </c>
      <c r="M53" s="25" t="s">
        <v>32</v>
      </c>
      <c r="N53" s="26"/>
      <c r="O53" s="27"/>
    </row>
    <row r="54" spans="9:15" x14ac:dyDescent="0.3">
      <c r="I54" s="20"/>
      <c r="J54" s="34" t="s">
        <v>6</v>
      </c>
      <c r="K54" s="35"/>
      <c r="L54" s="23"/>
      <c r="M54" s="28"/>
      <c r="N54" s="29"/>
      <c r="O54" s="30"/>
    </row>
    <row r="55" spans="9:15" x14ac:dyDescent="0.3">
      <c r="I55" s="21"/>
      <c r="J55" s="36">
        <v>602.43399999999997</v>
      </c>
      <c r="K55" s="37"/>
      <c r="L55" s="24"/>
      <c r="M55" s="31"/>
      <c r="N55" s="32"/>
      <c r="O55" s="33"/>
    </row>
  </sheetData>
  <mergeCells count="88">
    <mergeCell ref="A30:B30"/>
    <mergeCell ref="A1:G1"/>
    <mergeCell ref="A24:A26"/>
    <mergeCell ref="D24:D26"/>
    <mergeCell ref="E24:G26"/>
    <mergeCell ref="B25:C25"/>
    <mergeCell ref="B26:C26"/>
    <mergeCell ref="A21:A23"/>
    <mergeCell ref="D21:D23"/>
    <mergeCell ref="E21:G23"/>
    <mergeCell ref="B22:C22"/>
    <mergeCell ref="B23:C23"/>
    <mergeCell ref="A17:G17"/>
    <mergeCell ref="A18:A20"/>
    <mergeCell ref="B18:C19"/>
    <mergeCell ref="A14:A16"/>
    <mergeCell ref="D14:D16"/>
    <mergeCell ref="E14:G16"/>
    <mergeCell ref="B15:C15"/>
    <mergeCell ref="B16:C16"/>
    <mergeCell ref="D18:D20"/>
    <mergeCell ref="E18:G20"/>
    <mergeCell ref="A8:A10"/>
    <mergeCell ref="D8:D10"/>
    <mergeCell ref="E8:G10"/>
    <mergeCell ref="B9:C9"/>
    <mergeCell ref="B10:C10"/>
    <mergeCell ref="A11:A13"/>
    <mergeCell ref="D11:D13"/>
    <mergeCell ref="E11:G13"/>
    <mergeCell ref="B12:C12"/>
    <mergeCell ref="B13:C13"/>
    <mergeCell ref="A2:A4"/>
    <mergeCell ref="B2:C3"/>
    <mergeCell ref="E2:G4"/>
    <mergeCell ref="D2:D4"/>
    <mergeCell ref="A5:A7"/>
    <mergeCell ref="D5:D7"/>
    <mergeCell ref="E5:G7"/>
    <mergeCell ref="B6:C6"/>
    <mergeCell ref="B7:C7"/>
    <mergeCell ref="I10:J10"/>
    <mergeCell ref="X17:X18"/>
    <mergeCell ref="AA17:AA18"/>
    <mergeCell ref="AB17:AD18"/>
    <mergeCell ref="Y17:Z17"/>
    <mergeCell ref="Y18:Z18"/>
    <mergeCell ref="X12:AD12"/>
    <mergeCell ref="X13:X15"/>
    <mergeCell ref="Y13:Z14"/>
    <mergeCell ref="AA13:AA15"/>
    <mergeCell ref="AB13:AD15"/>
    <mergeCell ref="AB16:AD16"/>
    <mergeCell ref="I38:I40"/>
    <mergeCell ref="L38:L40"/>
    <mergeCell ref="M38:O40"/>
    <mergeCell ref="J39:K39"/>
    <mergeCell ref="J40:K40"/>
    <mergeCell ref="I34:O34"/>
    <mergeCell ref="I35:I37"/>
    <mergeCell ref="J35:K36"/>
    <mergeCell ref="L35:L37"/>
    <mergeCell ref="M35:O37"/>
    <mergeCell ref="I44:I46"/>
    <mergeCell ref="L44:L46"/>
    <mergeCell ref="M44:O46"/>
    <mergeCell ref="J45:K45"/>
    <mergeCell ref="J46:K46"/>
    <mergeCell ref="I41:I43"/>
    <mergeCell ref="L41:L43"/>
    <mergeCell ref="M41:O43"/>
    <mergeCell ref="J42:K42"/>
    <mergeCell ref="J43:K43"/>
    <mergeCell ref="I50:I52"/>
    <mergeCell ref="L50:L52"/>
    <mergeCell ref="M50:O52"/>
    <mergeCell ref="J51:K51"/>
    <mergeCell ref="J52:K52"/>
    <mergeCell ref="I47:I49"/>
    <mergeCell ref="L47:L49"/>
    <mergeCell ref="M47:O49"/>
    <mergeCell ref="J48:K48"/>
    <mergeCell ref="J49:K49"/>
    <mergeCell ref="I53:I55"/>
    <mergeCell ref="L53:L55"/>
    <mergeCell ref="M53:O55"/>
    <mergeCell ref="J54:K54"/>
    <mergeCell ref="J55:K5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03369-E0F5-4E46-AFAF-7B32EA69702C}">
  <dimension ref="A1:AD45"/>
  <sheetViews>
    <sheetView zoomScale="85" zoomScaleNormal="85" workbookViewId="0">
      <selection activeCell="J36" sqref="J36"/>
    </sheetView>
  </sheetViews>
  <sheetFormatPr defaultRowHeight="14.4" x14ac:dyDescent="0.3"/>
  <cols>
    <col min="1" max="1" width="15.88671875" bestFit="1" customWidth="1"/>
    <col min="2" max="2" width="12.33203125" customWidth="1"/>
    <col min="3" max="3" width="17" customWidth="1"/>
    <col min="4" max="4" width="11.6640625" customWidth="1"/>
    <col min="5" max="7" width="7.6640625" customWidth="1"/>
    <col min="8" max="8" width="15.6640625" customWidth="1"/>
    <col min="9" max="9" width="12.33203125" customWidth="1"/>
    <col min="10" max="10" width="17" customWidth="1"/>
    <col min="11" max="11" width="11.6640625" customWidth="1"/>
    <col min="12" max="14" width="7.6640625" customWidth="1"/>
  </cols>
  <sheetData>
    <row r="1" spans="1:30" x14ac:dyDescent="0.3">
      <c r="A1" s="73" t="s">
        <v>0</v>
      </c>
      <c r="B1" s="74"/>
      <c r="C1" s="74"/>
      <c r="D1" s="74"/>
      <c r="E1" s="74"/>
      <c r="F1" s="74"/>
      <c r="G1" s="75"/>
      <c r="H1" s="73" t="s">
        <v>0</v>
      </c>
      <c r="I1" s="74"/>
      <c r="J1" s="74"/>
      <c r="K1" s="74"/>
      <c r="L1" s="74"/>
      <c r="M1" s="74"/>
      <c r="N1" s="75"/>
      <c r="O1" s="1"/>
      <c r="P1" s="1"/>
    </row>
    <row r="2" spans="1:30" x14ac:dyDescent="0.3">
      <c r="A2" s="48" t="s">
        <v>1</v>
      </c>
      <c r="B2" s="48" t="s">
        <v>55</v>
      </c>
      <c r="C2" s="48"/>
      <c r="D2" s="50" t="s">
        <v>7</v>
      </c>
      <c r="E2" s="49" t="s">
        <v>5</v>
      </c>
      <c r="F2" s="49"/>
      <c r="G2" s="49"/>
      <c r="H2" s="48" t="s">
        <v>1</v>
      </c>
      <c r="I2" s="48" t="s">
        <v>55</v>
      </c>
      <c r="J2" s="48"/>
      <c r="K2" s="50" t="s">
        <v>7</v>
      </c>
      <c r="L2" s="49" t="s">
        <v>5</v>
      </c>
      <c r="M2" s="49"/>
      <c r="N2" s="49"/>
      <c r="O2" s="1"/>
      <c r="P2" s="1"/>
    </row>
    <row r="3" spans="1:30" x14ac:dyDescent="0.3">
      <c r="A3" s="48"/>
      <c r="B3" s="48"/>
      <c r="C3" s="48"/>
      <c r="D3" s="51"/>
      <c r="E3" s="49"/>
      <c r="F3" s="49"/>
      <c r="G3" s="49"/>
      <c r="H3" s="48"/>
      <c r="I3" s="48"/>
      <c r="J3" s="48"/>
      <c r="K3" s="51"/>
      <c r="L3" s="49"/>
      <c r="M3" s="49"/>
      <c r="N3" s="49"/>
      <c r="O3" s="1"/>
      <c r="P3" s="1"/>
    </row>
    <row r="4" spans="1:30" x14ac:dyDescent="0.3">
      <c r="A4" s="48"/>
      <c r="B4" s="5" t="s">
        <v>3</v>
      </c>
      <c r="C4" s="5" t="s">
        <v>4</v>
      </c>
      <c r="D4" s="52"/>
      <c r="E4" s="49"/>
      <c r="F4" s="49"/>
      <c r="G4" s="49"/>
      <c r="H4" s="48"/>
      <c r="I4" s="5" t="s">
        <v>3</v>
      </c>
      <c r="J4" s="5" t="s">
        <v>4</v>
      </c>
      <c r="K4" s="52"/>
      <c r="L4" s="49"/>
      <c r="M4" s="49"/>
      <c r="N4" s="49"/>
      <c r="O4" s="1"/>
      <c r="P4" s="1"/>
    </row>
    <row r="5" spans="1:30" x14ac:dyDescent="0.3">
      <c r="A5" s="53" t="s">
        <v>8</v>
      </c>
      <c r="B5" s="4">
        <v>677731.8284</v>
      </c>
      <c r="C5" s="4">
        <v>1891540.4885</v>
      </c>
      <c r="D5" s="56" t="s">
        <v>15</v>
      </c>
      <c r="E5" s="59" t="s">
        <v>45</v>
      </c>
      <c r="F5" s="60"/>
      <c r="G5" s="61"/>
      <c r="H5" s="53" t="s">
        <v>34</v>
      </c>
      <c r="I5" s="4">
        <f>679140.6666</f>
        <v>679140.6666</v>
      </c>
      <c r="J5" s="4">
        <f>1891698.6446</f>
        <v>1891698.6446</v>
      </c>
      <c r="K5" s="56" t="s">
        <v>60</v>
      </c>
      <c r="L5" s="59" t="s">
        <v>58</v>
      </c>
      <c r="M5" s="60"/>
      <c r="N5" s="61"/>
      <c r="O5" s="1"/>
      <c r="P5" s="1"/>
    </row>
    <row r="6" spans="1:30" x14ac:dyDescent="0.3">
      <c r="A6" s="54"/>
      <c r="B6" s="68" t="s">
        <v>6</v>
      </c>
      <c r="C6" s="69"/>
      <c r="D6" s="57"/>
      <c r="E6" s="62"/>
      <c r="F6" s="63"/>
      <c r="G6" s="64"/>
      <c r="H6" s="54"/>
      <c r="I6" s="68" t="s">
        <v>6</v>
      </c>
      <c r="J6" s="69"/>
      <c r="K6" s="57"/>
      <c r="L6" s="62"/>
      <c r="M6" s="63"/>
      <c r="N6" s="64"/>
      <c r="O6" s="1"/>
      <c r="P6" s="1"/>
    </row>
    <row r="7" spans="1:30" x14ac:dyDescent="0.3">
      <c r="A7" s="55"/>
      <c r="B7" s="68">
        <v>594.48299999999995</v>
      </c>
      <c r="C7" s="69"/>
      <c r="D7" s="58"/>
      <c r="E7" s="65"/>
      <c r="F7" s="66"/>
      <c r="G7" s="67"/>
      <c r="H7" s="55"/>
      <c r="I7" s="68">
        <v>599.89800000000002</v>
      </c>
      <c r="J7" s="69"/>
      <c r="K7" s="58"/>
      <c r="L7" s="65"/>
      <c r="M7" s="66"/>
      <c r="N7" s="67"/>
      <c r="O7" s="1"/>
      <c r="P7" s="1"/>
    </row>
    <row r="8" spans="1:30" ht="15.75" customHeight="1" x14ac:dyDescent="0.3">
      <c r="A8" s="53" t="s">
        <v>9</v>
      </c>
      <c r="B8" s="4">
        <v>679032.20180000004</v>
      </c>
      <c r="C8" s="4">
        <v>1891487.3840000001</v>
      </c>
      <c r="D8" s="56" t="s">
        <v>24</v>
      </c>
      <c r="E8" s="59" t="s">
        <v>46</v>
      </c>
      <c r="F8" s="60"/>
      <c r="G8" s="61"/>
      <c r="H8" s="53" t="s">
        <v>35</v>
      </c>
      <c r="I8" s="4">
        <f>679259.8451</f>
        <v>679259.84510000004</v>
      </c>
      <c r="J8" s="4">
        <f>1891864.2613</f>
        <v>1891864.2612999999</v>
      </c>
      <c r="K8" s="56" t="s">
        <v>61</v>
      </c>
      <c r="L8" s="59" t="s">
        <v>58</v>
      </c>
      <c r="M8" s="60"/>
      <c r="N8" s="61"/>
      <c r="O8" s="1"/>
      <c r="P8" s="1"/>
    </row>
    <row r="9" spans="1:30" ht="15" customHeight="1" x14ac:dyDescent="0.3">
      <c r="A9" s="54"/>
      <c r="B9" s="68" t="s">
        <v>6</v>
      </c>
      <c r="C9" s="69"/>
      <c r="D9" s="57"/>
      <c r="E9" s="62"/>
      <c r="F9" s="63"/>
      <c r="G9" s="64"/>
      <c r="H9" s="54"/>
      <c r="I9" s="68" t="s">
        <v>6</v>
      </c>
      <c r="J9" s="69"/>
      <c r="K9" s="57"/>
      <c r="L9" s="62"/>
      <c r="M9" s="63"/>
      <c r="N9" s="64"/>
      <c r="O9" s="1"/>
      <c r="P9" s="1"/>
    </row>
    <row r="10" spans="1:30" ht="15" customHeight="1" x14ac:dyDescent="0.3">
      <c r="A10" s="55"/>
      <c r="B10" s="68">
        <v>599.67700000000002</v>
      </c>
      <c r="C10" s="69"/>
      <c r="D10" s="58"/>
      <c r="E10" s="65"/>
      <c r="F10" s="66"/>
      <c r="G10" s="67"/>
      <c r="H10" s="55"/>
      <c r="I10" s="68">
        <v>599.31399999999996</v>
      </c>
      <c r="J10" s="69"/>
      <c r="K10" s="58"/>
      <c r="L10" s="65"/>
      <c r="M10" s="66"/>
      <c r="N10" s="67"/>
      <c r="O10" s="1"/>
      <c r="P10" s="1"/>
    </row>
    <row r="11" spans="1:30" ht="15" customHeight="1" x14ac:dyDescent="0.3">
      <c r="A11" s="53" t="s">
        <v>10</v>
      </c>
      <c r="B11" s="4">
        <v>678973.87879999995</v>
      </c>
      <c r="C11" s="4">
        <v>1891852.9904</v>
      </c>
      <c r="D11" s="56" t="s">
        <v>25</v>
      </c>
      <c r="E11" s="59" t="s">
        <v>47</v>
      </c>
      <c r="F11" s="60"/>
      <c r="G11" s="61"/>
      <c r="H11" s="53" t="s">
        <v>13</v>
      </c>
      <c r="I11" s="4">
        <f>679421.0764</f>
        <v>679421.07640000002</v>
      </c>
      <c r="J11" s="4">
        <f>1892032.7644</f>
        <v>1892032.7644</v>
      </c>
      <c r="K11" s="56" t="s">
        <v>28</v>
      </c>
      <c r="L11" s="59" t="s">
        <v>53</v>
      </c>
      <c r="M11" s="60"/>
      <c r="N11" s="61"/>
    </row>
    <row r="12" spans="1:30" ht="15" customHeight="1" x14ac:dyDescent="0.3">
      <c r="A12" s="54"/>
      <c r="B12" s="68" t="s">
        <v>6</v>
      </c>
      <c r="C12" s="69"/>
      <c r="D12" s="57"/>
      <c r="E12" s="62"/>
      <c r="F12" s="63"/>
      <c r="G12" s="64"/>
      <c r="H12" s="54"/>
      <c r="I12" s="68" t="s">
        <v>6</v>
      </c>
      <c r="J12" s="69"/>
      <c r="K12" s="57"/>
      <c r="L12" s="62"/>
      <c r="M12" s="63"/>
      <c r="N12" s="64"/>
      <c r="O12" s="1"/>
      <c r="P12" s="1"/>
      <c r="X12" s="38" t="s">
        <v>0</v>
      </c>
      <c r="Y12" s="38"/>
      <c r="Z12" s="38"/>
      <c r="AA12" s="38"/>
      <c r="AB12" s="38"/>
      <c r="AC12" s="38"/>
      <c r="AD12" s="38"/>
    </row>
    <row r="13" spans="1:30" ht="15" customHeight="1" x14ac:dyDescent="0.3">
      <c r="A13" s="55"/>
      <c r="B13" s="68">
        <v>600.56299999999999</v>
      </c>
      <c r="C13" s="69"/>
      <c r="D13" s="58"/>
      <c r="E13" s="65"/>
      <c r="F13" s="66"/>
      <c r="G13" s="67"/>
      <c r="H13" s="55"/>
      <c r="I13" s="68">
        <v>599.80399999999997</v>
      </c>
      <c r="J13" s="69"/>
      <c r="K13" s="58"/>
      <c r="L13" s="65"/>
      <c r="M13" s="66"/>
      <c r="N13" s="67"/>
      <c r="O13" s="1"/>
      <c r="P13" s="1"/>
      <c r="X13" s="39" t="s">
        <v>20</v>
      </c>
      <c r="Y13" s="39" t="s">
        <v>2</v>
      </c>
      <c r="Z13" s="39"/>
      <c r="AA13" s="40" t="s">
        <v>17</v>
      </c>
      <c r="AB13" s="38" t="s">
        <v>5</v>
      </c>
      <c r="AC13" s="38"/>
      <c r="AD13" s="38"/>
    </row>
    <row r="14" spans="1:30" ht="15" customHeight="1" x14ac:dyDescent="0.3">
      <c r="A14" s="53" t="s">
        <v>11</v>
      </c>
      <c r="B14" s="4">
        <f>679332.1221</f>
        <v>679332.12210000004</v>
      </c>
      <c r="C14" s="4">
        <f>1891876.781</f>
        <v>1891876.781</v>
      </c>
      <c r="D14" s="56" t="s">
        <v>27</v>
      </c>
      <c r="E14" s="59" t="s">
        <v>48</v>
      </c>
      <c r="F14" s="60"/>
      <c r="G14" s="61"/>
      <c r="H14" s="53" t="s">
        <v>14</v>
      </c>
      <c r="I14" s="4">
        <f>678822.9345</f>
        <v>678822.93449999997</v>
      </c>
      <c r="J14" s="4">
        <f>1891428.049</f>
        <v>1891428.0490000001</v>
      </c>
      <c r="K14" s="56" t="s">
        <v>29</v>
      </c>
      <c r="L14" s="59" t="s">
        <v>54</v>
      </c>
      <c r="M14" s="60"/>
      <c r="N14" s="61"/>
      <c r="O14" s="1"/>
      <c r="P14" s="1"/>
      <c r="X14" s="39"/>
      <c r="Y14" s="39"/>
      <c r="Z14" s="39"/>
      <c r="AA14" s="41"/>
      <c r="AB14" s="38"/>
      <c r="AC14" s="38"/>
      <c r="AD14" s="38"/>
    </row>
    <row r="15" spans="1:30" ht="15" customHeight="1" x14ac:dyDescent="0.3">
      <c r="A15" s="54"/>
      <c r="B15" s="68" t="s">
        <v>6</v>
      </c>
      <c r="C15" s="69"/>
      <c r="D15" s="57"/>
      <c r="E15" s="62"/>
      <c r="F15" s="63"/>
      <c r="G15" s="64"/>
      <c r="H15" s="54"/>
      <c r="I15" s="68" t="s">
        <v>6</v>
      </c>
      <c r="J15" s="69"/>
      <c r="K15" s="57"/>
      <c r="L15" s="62"/>
      <c r="M15" s="63"/>
      <c r="N15" s="64"/>
      <c r="O15" s="1"/>
      <c r="P15" s="1"/>
      <c r="X15" s="39"/>
      <c r="Y15" s="7" t="s">
        <v>3</v>
      </c>
      <c r="Z15" s="7" t="s">
        <v>4</v>
      </c>
      <c r="AA15" s="42"/>
      <c r="AB15" s="38"/>
      <c r="AC15" s="38"/>
      <c r="AD15" s="38"/>
    </row>
    <row r="16" spans="1:30" ht="15" customHeight="1" x14ac:dyDescent="0.3">
      <c r="A16" s="55"/>
      <c r="B16" s="68">
        <v>599.77499999999998</v>
      </c>
      <c r="C16" s="69"/>
      <c r="D16" s="58"/>
      <c r="E16" s="65"/>
      <c r="F16" s="66"/>
      <c r="G16" s="67"/>
      <c r="H16" s="55"/>
      <c r="I16" s="68">
        <v>598.83500000000004</v>
      </c>
      <c r="J16" s="69"/>
      <c r="K16" s="58"/>
      <c r="L16" s="65"/>
      <c r="M16" s="66"/>
      <c r="N16" s="67"/>
      <c r="O16" s="1"/>
      <c r="P16" s="1"/>
      <c r="X16" s="19" t="s">
        <v>21</v>
      </c>
      <c r="Y16" s="2">
        <f>677684.205/1.000051453</f>
        <v>677649.33790861652</v>
      </c>
      <c r="Z16" s="2">
        <f>1891533.114/1.000051453</f>
        <v>1891435.7939540937</v>
      </c>
      <c r="AA16" s="22" t="s">
        <v>22</v>
      </c>
      <c r="AB16" s="25" t="s">
        <v>32</v>
      </c>
      <c r="AC16" s="26"/>
      <c r="AD16" s="27"/>
    </row>
    <row r="17" spans="1:30" ht="15" customHeight="1" x14ac:dyDescent="0.3">
      <c r="A17" s="53" t="s">
        <v>12</v>
      </c>
      <c r="B17" s="4">
        <f>679184.7998</f>
        <v>679184.79980000004</v>
      </c>
      <c r="C17" s="4">
        <v>1891231.8223000001</v>
      </c>
      <c r="D17" s="56" t="s">
        <v>26</v>
      </c>
      <c r="E17" s="59" t="s">
        <v>47</v>
      </c>
      <c r="F17" s="60"/>
      <c r="G17" s="61"/>
      <c r="H17" s="48" t="s">
        <v>16</v>
      </c>
      <c r="I17" s="48" t="s">
        <v>2</v>
      </c>
      <c r="J17" s="48"/>
      <c r="K17" s="50" t="s">
        <v>17</v>
      </c>
      <c r="L17" s="49" t="s">
        <v>5</v>
      </c>
      <c r="M17" s="49"/>
      <c r="N17" s="49"/>
      <c r="O17" s="1"/>
      <c r="P17" s="1"/>
      <c r="X17" s="20"/>
      <c r="Y17" s="34" t="s">
        <v>6</v>
      </c>
      <c r="Z17" s="35"/>
      <c r="AA17" s="23"/>
      <c r="AB17" s="28"/>
      <c r="AC17" s="29"/>
      <c r="AD17" s="30"/>
    </row>
    <row r="18" spans="1:30" ht="15" customHeight="1" x14ac:dyDescent="0.3">
      <c r="A18" s="54"/>
      <c r="B18" s="68" t="s">
        <v>6</v>
      </c>
      <c r="C18" s="69"/>
      <c r="D18" s="57"/>
      <c r="E18" s="62"/>
      <c r="F18" s="63"/>
      <c r="G18" s="64"/>
      <c r="H18" s="48"/>
      <c r="I18" s="48"/>
      <c r="J18" s="48"/>
      <c r="K18" s="51"/>
      <c r="L18" s="49"/>
      <c r="M18" s="49"/>
      <c r="N18" s="49"/>
      <c r="O18" s="1"/>
      <c r="P18" s="1"/>
      <c r="X18" s="21"/>
      <c r="Y18" s="36">
        <v>594.16</v>
      </c>
      <c r="Z18" s="37"/>
      <c r="AA18" s="24"/>
      <c r="AB18" s="31"/>
      <c r="AC18" s="32"/>
      <c r="AD18" s="33"/>
    </row>
    <row r="19" spans="1:30" ht="15.75" customHeight="1" x14ac:dyDescent="0.3">
      <c r="A19" s="55"/>
      <c r="B19" s="68">
        <v>601.03099999999995</v>
      </c>
      <c r="C19" s="69"/>
      <c r="D19" s="58"/>
      <c r="E19" s="65"/>
      <c r="F19" s="66"/>
      <c r="G19" s="67"/>
      <c r="H19" s="48"/>
      <c r="I19" s="5" t="s">
        <v>3</v>
      </c>
      <c r="J19" s="5" t="s">
        <v>4</v>
      </c>
      <c r="K19" s="52"/>
      <c r="L19" s="49"/>
      <c r="M19" s="49"/>
      <c r="N19" s="49"/>
      <c r="O19" s="1"/>
      <c r="P19" s="1"/>
      <c r="X19" s="19" t="s">
        <v>36</v>
      </c>
      <c r="Y19" s="2">
        <f>679838.496/1.000051453</f>
        <v>679803.51806958485</v>
      </c>
      <c r="Z19" s="2">
        <f>1892505.224/1.000051453</f>
        <v>1892407.8539386913</v>
      </c>
      <c r="AA19" s="22" t="s">
        <v>41</v>
      </c>
      <c r="AB19" s="25" t="s">
        <v>44</v>
      </c>
      <c r="AC19" s="26"/>
      <c r="AD19" s="27"/>
    </row>
    <row r="20" spans="1:30" ht="15" customHeight="1" x14ac:dyDescent="0.3">
      <c r="A20" s="53" t="s">
        <v>34</v>
      </c>
      <c r="B20" s="4">
        <f>679140.6666</f>
        <v>679140.6666</v>
      </c>
      <c r="C20" s="4">
        <f>1891698.6446</f>
        <v>1891698.6446</v>
      </c>
      <c r="D20" s="56" t="s">
        <v>56</v>
      </c>
      <c r="E20" s="59" t="s">
        <v>58</v>
      </c>
      <c r="F20" s="60"/>
      <c r="G20" s="61"/>
      <c r="H20" s="53" t="s">
        <v>18</v>
      </c>
      <c r="I20" s="4">
        <f>679109.018</f>
        <v>679109.01800000004</v>
      </c>
      <c r="J20" s="4">
        <f>1891697.011</f>
        <v>1891697.0109999999</v>
      </c>
      <c r="K20" s="56" t="s">
        <v>30</v>
      </c>
      <c r="L20" s="59" t="s">
        <v>51</v>
      </c>
      <c r="M20" s="60"/>
      <c r="N20" s="61"/>
      <c r="O20" s="1"/>
      <c r="P20" s="1"/>
      <c r="X20" s="20"/>
      <c r="Y20" s="34" t="s">
        <v>6</v>
      </c>
      <c r="Z20" s="35"/>
      <c r="AA20" s="23"/>
      <c r="AB20" s="28"/>
      <c r="AC20" s="29"/>
      <c r="AD20" s="30"/>
    </row>
    <row r="21" spans="1:30" ht="15" customHeight="1" x14ac:dyDescent="0.3">
      <c r="A21" s="54"/>
      <c r="B21" s="68" t="s">
        <v>6</v>
      </c>
      <c r="C21" s="69"/>
      <c r="D21" s="57"/>
      <c r="E21" s="62"/>
      <c r="F21" s="63"/>
      <c r="G21" s="64"/>
      <c r="H21" s="54"/>
      <c r="I21" s="68" t="s">
        <v>6</v>
      </c>
      <c r="J21" s="69"/>
      <c r="K21" s="57"/>
      <c r="L21" s="62"/>
      <c r="M21" s="63"/>
      <c r="N21" s="64"/>
      <c r="O21" s="1"/>
      <c r="P21" s="1"/>
      <c r="X21" s="21"/>
      <c r="Y21" s="36">
        <v>600.15300000000002</v>
      </c>
      <c r="Z21" s="37"/>
      <c r="AA21" s="24"/>
      <c r="AB21" s="31"/>
      <c r="AC21" s="32"/>
      <c r="AD21" s="33"/>
    </row>
    <row r="22" spans="1:30" ht="15" customHeight="1" x14ac:dyDescent="0.3">
      <c r="A22" s="55"/>
      <c r="B22" s="68">
        <v>599.89800000000002</v>
      </c>
      <c r="C22" s="69"/>
      <c r="D22" s="58"/>
      <c r="E22" s="65"/>
      <c r="F22" s="66"/>
      <c r="G22" s="67"/>
      <c r="H22" s="55"/>
      <c r="I22" s="68">
        <v>600.41300000000001</v>
      </c>
      <c r="J22" s="69"/>
      <c r="K22" s="58"/>
      <c r="L22" s="65"/>
      <c r="M22" s="66"/>
      <c r="N22" s="67"/>
      <c r="O22" s="1"/>
      <c r="P22" s="1"/>
      <c r="X22" s="19" t="s">
        <v>23</v>
      </c>
      <c r="Y22" s="2">
        <f>679070.136/1.000051453</f>
        <v>679035.19760197785</v>
      </c>
      <c r="Z22" s="2">
        <f>1891500.976/1.000051453</f>
        <v>1891403.6576076052</v>
      </c>
      <c r="AA22" s="22" t="s">
        <v>33</v>
      </c>
      <c r="AB22" s="25" t="s">
        <v>32</v>
      </c>
      <c r="AC22" s="26"/>
      <c r="AD22" s="27"/>
    </row>
    <row r="23" spans="1:30" ht="15" customHeight="1" x14ac:dyDescent="0.3">
      <c r="A23" s="53" t="s">
        <v>35</v>
      </c>
      <c r="B23" s="4">
        <f>679259.8451</f>
        <v>679259.84510000004</v>
      </c>
      <c r="C23" s="4">
        <f>1891864.2613</f>
        <v>1891864.2612999999</v>
      </c>
      <c r="D23" s="56" t="s">
        <v>57</v>
      </c>
      <c r="E23" s="59" t="s">
        <v>58</v>
      </c>
      <c r="F23" s="60"/>
      <c r="G23" s="61"/>
      <c r="H23" s="53" t="s">
        <v>19</v>
      </c>
      <c r="I23" s="4">
        <f>679170.122</f>
        <v>679170.12199999997</v>
      </c>
      <c r="J23" s="4">
        <f>1891910.827</f>
        <v>1891910.827</v>
      </c>
      <c r="K23" s="56" t="s">
        <v>31</v>
      </c>
      <c r="L23" s="59" t="s">
        <v>52</v>
      </c>
      <c r="M23" s="60"/>
      <c r="N23" s="61"/>
      <c r="O23" s="1"/>
      <c r="P23" s="1"/>
      <c r="X23" s="20"/>
      <c r="Y23" s="34" t="s">
        <v>6</v>
      </c>
      <c r="Z23" s="35"/>
      <c r="AA23" s="23"/>
      <c r="AB23" s="28"/>
      <c r="AC23" s="29"/>
      <c r="AD23" s="30"/>
    </row>
    <row r="24" spans="1:30" ht="14.25" customHeight="1" x14ac:dyDescent="0.3">
      <c r="A24" s="54"/>
      <c r="B24" s="68" t="s">
        <v>6</v>
      </c>
      <c r="C24" s="69"/>
      <c r="D24" s="57"/>
      <c r="E24" s="62"/>
      <c r="F24" s="63"/>
      <c r="G24" s="64"/>
      <c r="H24" s="54"/>
      <c r="I24" s="68" t="s">
        <v>6</v>
      </c>
      <c r="J24" s="69"/>
      <c r="K24" s="57"/>
      <c r="L24" s="62"/>
      <c r="M24" s="63"/>
      <c r="N24" s="64"/>
      <c r="O24" s="1"/>
      <c r="P24" s="1"/>
      <c r="X24" s="21"/>
      <c r="Y24" s="36">
        <v>600.72500000000002</v>
      </c>
      <c r="Z24" s="37"/>
      <c r="AA24" s="24"/>
      <c r="AB24" s="31"/>
      <c r="AC24" s="32"/>
      <c r="AD24" s="33"/>
    </row>
    <row r="25" spans="1:30" ht="15" customHeight="1" x14ac:dyDescent="0.3">
      <c r="A25" s="55"/>
      <c r="B25" s="68">
        <v>599.31399999999996</v>
      </c>
      <c r="C25" s="69"/>
      <c r="D25" s="58"/>
      <c r="E25" s="65"/>
      <c r="F25" s="66"/>
      <c r="G25" s="67"/>
      <c r="H25" s="55"/>
      <c r="I25" s="68">
        <v>599.68100000000004</v>
      </c>
      <c r="J25" s="69"/>
      <c r="K25" s="58"/>
      <c r="L25" s="65"/>
      <c r="M25" s="66"/>
      <c r="N25" s="67"/>
      <c r="O25" s="1"/>
      <c r="P25" s="1"/>
      <c r="X25" s="19" t="s">
        <v>37</v>
      </c>
      <c r="Y25" s="2">
        <f>679838.496/1.000051453</f>
        <v>679803.51806958485</v>
      </c>
      <c r="Z25" s="2">
        <f>1891547.878/1.000051453</f>
        <v>1891450.5571944807</v>
      </c>
      <c r="AA25" s="22" t="s">
        <v>42</v>
      </c>
      <c r="AB25" s="25" t="s">
        <v>32</v>
      </c>
      <c r="AC25" s="26"/>
      <c r="AD25" s="27"/>
    </row>
    <row r="26" spans="1:30" x14ac:dyDescent="0.3">
      <c r="A26" s="53" t="s">
        <v>13</v>
      </c>
      <c r="B26" s="4">
        <f>679421.0764</f>
        <v>679421.07640000002</v>
      </c>
      <c r="C26" s="4">
        <f>1892032.7644</f>
        <v>1892032.7644</v>
      </c>
      <c r="D26" s="56" t="s">
        <v>28</v>
      </c>
      <c r="E26" s="59" t="s">
        <v>49</v>
      </c>
      <c r="F26" s="60"/>
      <c r="G26" s="61"/>
      <c r="H26" s="1"/>
      <c r="I26" s="1"/>
      <c r="J26" s="1"/>
      <c r="K26" s="1"/>
      <c r="L26" s="1"/>
      <c r="M26" s="1"/>
      <c r="N26" s="1"/>
      <c r="O26" s="1"/>
      <c r="P26" s="1"/>
      <c r="X26" s="20"/>
      <c r="Y26" s="34" t="s">
        <v>6</v>
      </c>
      <c r="Z26" s="35"/>
      <c r="AA26" s="23"/>
      <c r="AB26" s="28"/>
      <c r="AC26" s="29"/>
      <c r="AD26" s="30"/>
    </row>
    <row r="27" spans="1:30" x14ac:dyDescent="0.3">
      <c r="A27" s="54"/>
      <c r="B27" s="68" t="s">
        <v>6</v>
      </c>
      <c r="C27" s="69"/>
      <c r="D27" s="57"/>
      <c r="E27" s="62"/>
      <c r="F27" s="63"/>
      <c r="G27" s="64"/>
      <c r="H27" s="1"/>
      <c r="I27" s="1"/>
      <c r="J27" s="1"/>
      <c r="K27" s="1"/>
      <c r="L27" s="1"/>
      <c r="M27" s="1"/>
      <c r="N27" s="1"/>
      <c r="O27" s="1"/>
      <c r="P27" s="1"/>
      <c r="X27" s="21"/>
      <c r="Y27" s="36">
        <v>600.779</v>
      </c>
      <c r="Z27" s="37"/>
      <c r="AA27" s="24"/>
      <c r="AB27" s="31"/>
      <c r="AC27" s="32"/>
      <c r="AD27" s="33"/>
    </row>
    <row r="28" spans="1:30" ht="14.4" customHeight="1" x14ac:dyDescent="0.3">
      <c r="A28" s="55"/>
      <c r="B28" s="68">
        <v>599.80399999999997</v>
      </c>
      <c r="C28" s="69"/>
      <c r="D28" s="58"/>
      <c r="E28" s="65"/>
      <c r="F28" s="66"/>
      <c r="G28" s="67"/>
      <c r="H28" s="1"/>
      <c r="I28" s="1"/>
      <c r="J28" s="1"/>
      <c r="K28" s="1"/>
      <c r="L28" s="1"/>
      <c r="M28" s="1"/>
      <c r="N28" s="1"/>
      <c r="O28" s="1"/>
      <c r="P28" s="1"/>
      <c r="X28" s="19" t="s">
        <v>38</v>
      </c>
      <c r="Y28" s="2">
        <f>679212.299/1.000051453</f>
        <v>679177.35328764131</v>
      </c>
      <c r="Z28" s="2">
        <f>1891082.487/1.000051453</f>
        <v>1890985.1901390117</v>
      </c>
      <c r="AA28" s="22" t="s">
        <v>43</v>
      </c>
      <c r="AB28" s="25" t="s">
        <v>32</v>
      </c>
      <c r="AC28" s="26"/>
      <c r="AD28" s="27"/>
    </row>
    <row r="29" spans="1:30" x14ac:dyDescent="0.3">
      <c r="A29" s="53" t="s">
        <v>14</v>
      </c>
      <c r="B29" s="4">
        <f>678822.9345</f>
        <v>678822.93449999997</v>
      </c>
      <c r="C29" s="4">
        <f>1891428.049</f>
        <v>1891428.0490000001</v>
      </c>
      <c r="D29" s="56" t="s">
        <v>29</v>
      </c>
      <c r="E29" s="59" t="s">
        <v>50</v>
      </c>
      <c r="F29" s="60"/>
      <c r="G29" s="61"/>
      <c r="H29" s="1"/>
      <c r="I29" s="1"/>
      <c r="J29" s="1"/>
      <c r="K29" s="1"/>
      <c r="L29" s="1"/>
      <c r="M29" s="1"/>
      <c r="N29" s="1"/>
      <c r="O29" s="1"/>
      <c r="P29" s="1"/>
      <c r="X29" s="20"/>
      <c r="Y29" s="34" t="s">
        <v>6</v>
      </c>
      <c r="Z29" s="35"/>
      <c r="AA29" s="23"/>
      <c r="AB29" s="28"/>
      <c r="AC29" s="29"/>
      <c r="AD29" s="30"/>
    </row>
    <row r="30" spans="1:30" x14ac:dyDescent="0.3">
      <c r="A30" s="54"/>
      <c r="B30" s="68" t="s">
        <v>6</v>
      </c>
      <c r="C30" s="69"/>
      <c r="D30" s="57"/>
      <c r="E30" s="62"/>
      <c r="F30" s="63"/>
      <c r="G30" s="64"/>
      <c r="H30" s="1"/>
      <c r="I30" s="1"/>
      <c r="J30" s="1"/>
      <c r="K30" s="1"/>
      <c r="L30" s="1"/>
      <c r="M30" s="1"/>
      <c r="N30" s="1"/>
      <c r="O30" s="1"/>
      <c r="P30" s="1"/>
      <c r="X30" s="21"/>
      <c r="Y30" s="36">
        <v>602.548</v>
      </c>
      <c r="Z30" s="37"/>
      <c r="AA30" s="24"/>
      <c r="AB30" s="31"/>
      <c r="AC30" s="32"/>
      <c r="AD30" s="33"/>
    </row>
    <row r="31" spans="1:30" ht="15" customHeight="1" x14ac:dyDescent="0.3">
      <c r="A31" s="55"/>
      <c r="B31" s="68">
        <v>598.83500000000004</v>
      </c>
      <c r="C31" s="69"/>
      <c r="D31" s="58"/>
      <c r="E31" s="65"/>
      <c r="F31" s="66"/>
      <c r="G31" s="67"/>
      <c r="H31" s="1"/>
      <c r="I31" s="1"/>
      <c r="J31" s="1"/>
      <c r="K31" s="1"/>
      <c r="L31" s="1"/>
      <c r="M31" s="1"/>
      <c r="N31" s="1"/>
      <c r="O31" s="1"/>
      <c r="P31" s="1"/>
      <c r="X31" s="19" t="s">
        <v>39</v>
      </c>
      <c r="Y31" s="2">
        <f>679504.082/1.000051453</f>
        <v>679469.12127530307</v>
      </c>
      <c r="Z31" s="2">
        <f>1891191.529/1.000051453</f>
        <v>1891094.2265287626</v>
      </c>
      <c r="AA31" s="22" t="s">
        <v>40</v>
      </c>
      <c r="AB31" s="25" t="s">
        <v>32</v>
      </c>
      <c r="AC31" s="26"/>
      <c r="AD31" s="27"/>
    </row>
    <row r="32" spans="1:30" x14ac:dyDescent="0.3">
      <c r="A32" s="49" t="s">
        <v>0</v>
      </c>
      <c r="B32" s="49"/>
      <c r="C32" s="49"/>
      <c r="D32" s="49"/>
      <c r="E32" s="49"/>
      <c r="F32" s="49"/>
      <c r="G32" s="49"/>
      <c r="H32" s="1"/>
      <c r="I32" s="1"/>
      <c r="J32" s="1"/>
      <c r="K32" s="1"/>
      <c r="L32" s="1"/>
      <c r="M32" s="1"/>
      <c r="N32" s="1"/>
      <c r="O32" s="1"/>
      <c r="P32" s="1"/>
      <c r="X32" s="20"/>
      <c r="Y32" s="34" t="s">
        <v>6</v>
      </c>
      <c r="Z32" s="35"/>
      <c r="AA32" s="23"/>
      <c r="AB32" s="28"/>
      <c r="AC32" s="29"/>
      <c r="AD32" s="30"/>
    </row>
    <row r="33" spans="1:30" x14ac:dyDescent="0.3">
      <c r="A33" s="48" t="s">
        <v>16</v>
      </c>
      <c r="B33" s="48" t="s">
        <v>2</v>
      </c>
      <c r="C33" s="48"/>
      <c r="D33" s="50" t="s">
        <v>17</v>
      </c>
      <c r="E33" s="49" t="s">
        <v>5</v>
      </c>
      <c r="F33" s="49"/>
      <c r="G33" s="49"/>
      <c r="J33" s="1"/>
      <c r="K33" s="1"/>
      <c r="L33" s="1"/>
      <c r="M33" s="1"/>
      <c r="N33" s="1"/>
      <c r="O33" s="1"/>
      <c r="P33" s="1"/>
      <c r="X33" s="21"/>
      <c r="Y33" s="36">
        <v>602.43399999999997</v>
      </c>
      <c r="Z33" s="37"/>
      <c r="AA33" s="24"/>
      <c r="AB33" s="31"/>
      <c r="AC33" s="32"/>
      <c r="AD33" s="33"/>
    </row>
    <row r="34" spans="1:30" x14ac:dyDescent="0.3">
      <c r="A34" s="48"/>
      <c r="B34" s="48"/>
      <c r="C34" s="48"/>
      <c r="D34" s="51"/>
      <c r="E34" s="49"/>
      <c r="F34" s="49"/>
      <c r="G34" s="49"/>
    </row>
    <row r="35" spans="1:30" x14ac:dyDescent="0.3">
      <c r="A35" s="48"/>
      <c r="B35" s="5" t="s">
        <v>3</v>
      </c>
      <c r="C35" s="5" t="s">
        <v>4</v>
      </c>
      <c r="D35" s="52"/>
      <c r="E35" s="49"/>
      <c r="F35" s="49"/>
      <c r="G35" s="49"/>
    </row>
    <row r="36" spans="1:30" x14ac:dyDescent="0.3">
      <c r="A36" s="53" t="s">
        <v>18</v>
      </c>
      <c r="B36" s="4">
        <f>679109.018</f>
        <v>679109.01800000004</v>
      </c>
      <c r="C36" s="4">
        <f>1891697.011</f>
        <v>1891697.0109999999</v>
      </c>
      <c r="D36" s="56" t="s">
        <v>30</v>
      </c>
      <c r="E36" s="59" t="s">
        <v>51</v>
      </c>
      <c r="F36" s="60"/>
      <c r="G36" s="61"/>
    </row>
    <row r="37" spans="1:30" x14ac:dyDescent="0.3">
      <c r="A37" s="54"/>
      <c r="B37" s="68" t="s">
        <v>6</v>
      </c>
      <c r="C37" s="69"/>
      <c r="D37" s="57"/>
      <c r="E37" s="62"/>
      <c r="F37" s="63"/>
      <c r="G37" s="64"/>
    </row>
    <row r="38" spans="1:30" x14ac:dyDescent="0.3">
      <c r="A38" s="55"/>
      <c r="B38" s="68">
        <v>600.41300000000001</v>
      </c>
      <c r="C38" s="69"/>
      <c r="D38" s="58"/>
      <c r="E38" s="65"/>
      <c r="F38" s="66"/>
      <c r="G38" s="67"/>
    </row>
    <row r="39" spans="1:30" x14ac:dyDescent="0.3">
      <c r="A39" s="53" t="s">
        <v>19</v>
      </c>
      <c r="B39" s="4">
        <f>679170.122</f>
        <v>679170.12199999997</v>
      </c>
      <c r="C39" s="4">
        <f>1891910.827</f>
        <v>1891910.827</v>
      </c>
      <c r="D39" s="56" t="s">
        <v>31</v>
      </c>
      <c r="E39" s="59" t="s">
        <v>52</v>
      </c>
      <c r="F39" s="60"/>
      <c r="G39" s="61"/>
    </row>
    <row r="40" spans="1:30" x14ac:dyDescent="0.3">
      <c r="A40" s="54"/>
      <c r="B40" s="68" t="s">
        <v>6</v>
      </c>
      <c r="C40" s="69"/>
      <c r="D40" s="57"/>
      <c r="E40" s="62"/>
      <c r="F40" s="63"/>
      <c r="G40" s="64"/>
    </row>
    <row r="41" spans="1:30" x14ac:dyDescent="0.3">
      <c r="A41" s="55"/>
      <c r="B41" s="68">
        <v>599.68100000000004</v>
      </c>
      <c r="C41" s="69"/>
      <c r="D41" s="58"/>
      <c r="E41" s="65"/>
      <c r="F41" s="66"/>
      <c r="G41" s="67"/>
    </row>
    <row r="42" spans="1:30" x14ac:dyDescent="0.3">
      <c r="A42" s="38"/>
      <c r="B42" s="38"/>
      <c r="C42" s="38"/>
      <c r="D42" s="38"/>
      <c r="E42" s="38"/>
      <c r="F42" s="38"/>
      <c r="G42" s="38"/>
    </row>
    <row r="45" spans="1:30" x14ac:dyDescent="0.3">
      <c r="A45" s="72" t="s">
        <v>59</v>
      </c>
      <c r="B45" s="72"/>
      <c r="C45">
        <v>1.000051453</v>
      </c>
    </row>
  </sheetData>
  <mergeCells count="141">
    <mergeCell ref="A1:G1"/>
    <mergeCell ref="H1:N1"/>
    <mergeCell ref="A2:A4"/>
    <mergeCell ref="B2:C3"/>
    <mergeCell ref="D2:D4"/>
    <mergeCell ref="E2:G4"/>
    <mergeCell ref="H2:H4"/>
    <mergeCell ref="I2:J3"/>
    <mergeCell ref="K2:K4"/>
    <mergeCell ref="L2:N4"/>
    <mergeCell ref="A5:A7"/>
    <mergeCell ref="D5:D7"/>
    <mergeCell ref="E5:G7"/>
    <mergeCell ref="H5:H7"/>
    <mergeCell ref="K5:K7"/>
    <mergeCell ref="L5:N7"/>
    <mergeCell ref="B6:C6"/>
    <mergeCell ref="I6:J6"/>
    <mergeCell ref="B7:C7"/>
    <mergeCell ref="I7:J7"/>
    <mergeCell ref="A8:A10"/>
    <mergeCell ref="D8:D10"/>
    <mergeCell ref="E8:G10"/>
    <mergeCell ref="H8:H10"/>
    <mergeCell ref="K8:K10"/>
    <mergeCell ref="L8:N10"/>
    <mergeCell ref="B9:C9"/>
    <mergeCell ref="I9:J9"/>
    <mergeCell ref="B10:C10"/>
    <mergeCell ref="I10:J10"/>
    <mergeCell ref="X12:AD12"/>
    <mergeCell ref="B13:C13"/>
    <mergeCell ref="I13:J13"/>
    <mergeCell ref="X13:X15"/>
    <mergeCell ref="Y13:Z14"/>
    <mergeCell ref="AA13:AA15"/>
    <mergeCell ref="AB13:AD15"/>
    <mergeCell ref="A11:A13"/>
    <mergeCell ref="D11:D13"/>
    <mergeCell ref="E11:G13"/>
    <mergeCell ref="H11:H13"/>
    <mergeCell ref="K11:K13"/>
    <mergeCell ref="L11:N13"/>
    <mergeCell ref="B12:C12"/>
    <mergeCell ref="I12:J12"/>
    <mergeCell ref="AB16:AD18"/>
    <mergeCell ref="A17:A19"/>
    <mergeCell ref="D17:D19"/>
    <mergeCell ref="E17:G19"/>
    <mergeCell ref="H17:H19"/>
    <mergeCell ref="I17:J18"/>
    <mergeCell ref="K17:K19"/>
    <mergeCell ref="L17:N19"/>
    <mergeCell ref="A14:A16"/>
    <mergeCell ref="D14:D16"/>
    <mergeCell ref="E14:G16"/>
    <mergeCell ref="H14:H16"/>
    <mergeCell ref="K14:K16"/>
    <mergeCell ref="L14:N16"/>
    <mergeCell ref="B15:C15"/>
    <mergeCell ref="I15:J15"/>
    <mergeCell ref="B16:C16"/>
    <mergeCell ref="I16:J16"/>
    <mergeCell ref="Y17:Z17"/>
    <mergeCell ref="B18:C18"/>
    <mergeCell ref="Y18:Z18"/>
    <mergeCell ref="B19:C19"/>
    <mergeCell ref="X19:X21"/>
    <mergeCell ref="AA19:AA21"/>
    <mergeCell ref="Y21:Z21"/>
    <mergeCell ref="X16:X18"/>
    <mergeCell ref="AA16:AA18"/>
    <mergeCell ref="AB19:AD21"/>
    <mergeCell ref="A20:A22"/>
    <mergeCell ref="D20:D22"/>
    <mergeCell ref="E20:G22"/>
    <mergeCell ref="H20:H22"/>
    <mergeCell ref="K20:K22"/>
    <mergeCell ref="L20:N22"/>
    <mergeCell ref="Y20:Z20"/>
    <mergeCell ref="B21:C21"/>
    <mergeCell ref="I21:J21"/>
    <mergeCell ref="B22:C22"/>
    <mergeCell ref="I22:J22"/>
    <mergeCell ref="X22:X24"/>
    <mergeCell ref="AA22:AA24"/>
    <mergeCell ref="AB22:AD24"/>
    <mergeCell ref="A23:A25"/>
    <mergeCell ref="D23:D25"/>
    <mergeCell ref="E23:G25"/>
    <mergeCell ref="H23:H25"/>
    <mergeCell ref="K23:K25"/>
    <mergeCell ref="AA25:AA27"/>
    <mergeCell ref="AB25:AD27"/>
    <mergeCell ref="A26:A28"/>
    <mergeCell ref="D26:D28"/>
    <mergeCell ref="E26:G28"/>
    <mergeCell ref="Y26:Z26"/>
    <mergeCell ref="B27:C27"/>
    <mergeCell ref="Y27:Z27"/>
    <mergeCell ref="B28:C28"/>
    <mergeCell ref="X28:X30"/>
    <mergeCell ref="L23:N25"/>
    <mergeCell ref="Y23:Z23"/>
    <mergeCell ref="B24:C24"/>
    <mergeCell ref="I24:J24"/>
    <mergeCell ref="Y24:Z24"/>
    <mergeCell ref="B25:C25"/>
    <mergeCell ref="I25:J25"/>
    <mergeCell ref="X25:X27"/>
    <mergeCell ref="AA28:AA30"/>
    <mergeCell ref="AB28:AD30"/>
    <mergeCell ref="A29:A31"/>
    <mergeCell ref="D29:D31"/>
    <mergeCell ref="E29:G31"/>
    <mergeCell ref="Y29:Z29"/>
    <mergeCell ref="B30:C30"/>
    <mergeCell ref="Y30:Z30"/>
    <mergeCell ref="B31:C31"/>
    <mergeCell ref="X31:X33"/>
    <mergeCell ref="AA31:AA33"/>
    <mergeCell ref="AB31:AD33"/>
    <mergeCell ref="A32:G32"/>
    <mergeCell ref="Y32:Z32"/>
    <mergeCell ref="A33:A35"/>
    <mergeCell ref="B33:C34"/>
    <mergeCell ref="D33:D35"/>
    <mergeCell ref="E33:G35"/>
    <mergeCell ref="Y33:Z33"/>
    <mergeCell ref="A42:G42"/>
    <mergeCell ref="A45:B45"/>
    <mergeCell ref="A36:A38"/>
    <mergeCell ref="D36:D38"/>
    <mergeCell ref="E36:G38"/>
    <mergeCell ref="B37:C37"/>
    <mergeCell ref="B38:C38"/>
    <mergeCell ref="A39:A41"/>
    <mergeCell ref="D39:D41"/>
    <mergeCell ref="E39:G41"/>
    <mergeCell ref="B40:C40"/>
    <mergeCell ref="B41:C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OTT-163 (Ex.)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Brenke, Garrett</cp:lastModifiedBy>
  <dcterms:created xsi:type="dcterms:W3CDTF">2018-09-23T22:15:05Z</dcterms:created>
  <dcterms:modified xsi:type="dcterms:W3CDTF">2022-10-14T01:47:12Z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